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77" sheetId="1" r:id="rId1"/>
    <sheet name="Кузнецкая 77(2019)" sheetId="2" r:id="rId2"/>
    <sheet name="Кузнецкая 77(2020)" sheetId="3" r:id="rId3"/>
    <sheet name="Кузнецкая 77(2021)" sheetId="4" r:id="rId4"/>
    <sheet name="Кузнецкая 77(2022)" sheetId="5" r:id="rId5"/>
    <sheet name="Кузнецкая 7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77'!#REF!,'Кузнецкая 77'!#REF!</definedName>
    <definedName name="Z_6E36EA37_049E_4FAE_B719_2847CD16F858_.wvu.Rows" localSheetId="0" hidden="1">'Кузнецкая 77'!$42:$45</definedName>
    <definedName name="Z_73C0D023_21BD_4441_8EFA_957546C15799_.wvu.Cols" localSheetId="0" hidden="1">'Кузнецкая 77'!#REF!,'Кузнецкая 77'!#REF!</definedName>
    <definedName name="Z_73C0D023_21BD_4441_8EFA_957546C15799_.wvu.Rows" localSheetId="0" hidden="1">'Кузнецкая 77'!$42:$45</definedName>
    <definedName name="_xlnm.Print_Area" localSheetId="0">'Кузнецкая 77'!$A$1:$G$60</definedName>
  </definedNames>
  <calcPr calcId="145621"/>
</workbook>
</file>

<file path=xl/calcChain.xml><?xml version="1.0" encoding="utf-8"?>
<calcChain xmlns="http://schemas.openxmlformats.org/spreadsheetml/2006/main">
  <c r="F53" i="6" l="1"/>
  <c r="F45" i="6" s="1"/>
  <c r="F46" i="6"/>
  <c r="F44" i="6"/>
  <c r="F43" i="6"/>
  <c r="F42" i="6"/>
  <c r="F41" i="6"/>
  <c r="F40" i="6"/>
  <c r="F38" i="6" s="1"/>
  <c r="F37" i="6"/>
  <c r="F36" i="6"/>
  <c r="F35" i="6"/>
  <c r="F34" i="6"/>
  <c r="F31" i="6" s="1"/>
  <c r="F56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/>
  <c r="F56" i="3" s="1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<sst xmlns="http://schemas.openxmlformats.org/spreadsheetml/2006/main" count="374" uniqueCount="97">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</sst>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0">
          <cell r="W340">
            <v>2414.4267504455129</v>
          </cell>
          <cell r="X340">
            <v>479.85982055569139</v>
          </cell>
          <cell r="Y340">
            <v>0</v>
          </cell>
          <cell r="AA340">
            <v>0</v>
          </cell>
          <cell r="AB340">
            <v>4532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865.2</v>
          </cell>
          <cell r="AN340">
            <v>15831.1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Y340">
            <v>8055.5799979202593</v>
          </cell>
          <cell r="BB340">
            <v>0</v>
          </cell>
          <cell r="BC340">
            <v>0</v>
          </cell>
          <cell r="CN340">
            <v>2234.012218405051</v>
          </cell>
          <cell r="CO340">
            <v>457.8750556316952</v>
          </cell>
          <cell r="CP340">
            <v>0</v>
          </cell>
          <cell r="DB340">
            <v>0</v>
          </cell>
          <cell r="DG340">
            <v>1908.10816006857</v>
          </cell>
          <cell r="DU340">
            <v>10558.120015505991</v>
          </cell>
          <cell r="DV340">
            <v>2236.6870122849714</v>
          </cell>
          <cell r="DW340">
            <v>615.08510000000001</v>
          </cell>
          <cell r="EK340">
            <v>0</v>
          </cell>
          <cell r="EQ340">
            <v>9181.1651626788935</v>
          </cell>
          <cell r="FB340">
            <v>25228.795687883565</v>
          </cell>
          <cell r="FC340">
            <v>5159.4488492240844</v>
          </cell>
          <cell r="FD340">
            <v>277.34819999999996</v>
          </cell>
          <cell r="FL340">
            <v>0</v>
          </cell>
          <cell r="FS340">
            <v>18706.822302873217</v>
          </cell>
          <cell r="FX340">
            <v>7242.337436218012</v>
          </cell>
          <cell r="FY340">
            <v>1476.4905316007125</v>
          </cell>
          <cell r="FZ340">
            <v>0</v>
          </cell>
          <cell r="GG340">
            <v>13722.5088</v>
          </cell>
          <cell r="GL340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0">
          <cell r="W340">
            <v>9827.8323505397148</v>
          </cell>
          <cell r="X340">
            <v>3011.3389148490342</v>
          </cell>
          <cell r="Y340">
            <v>6456.1944999999996</v>
          </cell>
          <cell r="AK340">
            <v>0</v>
          </cell>
          <cell r="AV340">
            <v>0</v>
          </cell>
          <cell r="AY340">
            <v>44131.166131215003</v>
          </cell>
          <cell r="BB340">
            <v>0</v>
          </cell>
          <cell r="BM340">
            <v>0</v>
          </cell>
          <cell r="BN340">
            <v>0</v>
          </cell>
          <cell r="CN340">
            <v>2565.1087099454826</v>
          </cell>
          <cell r="CO340">
            <v>795.18370008309955</v>
          </cell>
          <cell r="CP340">
            <v>0</v>
          </cell>
          <cell r="DB340">
            <v>0</v>
          </cell>
          <cell r="DG340">
            <v>3708.0696643740371</v>
          </cell>
          <cell r="DU340">
            <v>20091.979273807385</v>
          </cell>
          <cell r="DV340">
            <v>6175.7347597714561</v>
          </cell>
          <cell r="DW340">
            <v>2877.9641999999999</v>
          </cell>
          <cell r="EL340">
            <v>0</v>
          </cell>
          <cell r="EQ340">
            <v>17411.412230481717</v>
          </cell>
          <cell r="FB340">
            <v>25497.023493980043</v>
          </cell>
          <cell r="FC340">
            <v>7759.1015056259776</v>
          </cell>
          <cell r="FD340">
            <v>289.68</v>
          </cell>
          <cell r="FL340">
            <v>0</v>
          </cell>
          <cell r="FS340">
            <v>14987.109115078161</v>
          </cell>
          <cell r="FX340">
            <v>6225.2741058706251</v>
          </cell>
          <cell r="FY340">
            <v>1891.983955410489</v>
          </cell>
          <cell r="FZ340">
            <v>0</v>
          </cell>
          <cell r="GG340">
            <v>29.498400000000004</v>
          </cell>
          <cell r="GL340">
            <v>3492.6182375262506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0">
          <cell r="W340">
            <v>5601.0180062397512</v>
          </cell>
          <cell r="X340">
            <v>1304.8986967703156</v>
          </cell>
          <cell r="Y340">
            <v>314.31479999999999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2266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Y340">
            <v>24166.629124167255</v>
          </cell>
          <cell r="BB340">
            <v>0</v>
          </cell>
          <cell r="BC340">
            <v>0</v>
          </cell>
          <cell r="BM340">
            <v>0</v>
          </cell>
          <cell r="CN340">
            <v>2323.1951131837768</v>
          </cell>
          <cell r="CO340">
            <v>720.19048508697085</v>
          </cell>
          <cell r="CP340">
            <v>0</v>
          </cell>
          <cell r="DB340">
            <v>0</v>
          </cell>
          <cell r="DF340">
            <v>2115.9353709763272</v>
          </cell>
          <cell r="DU340">
            <v>12130.757069783194</v>
          </cell>
          <cell r="DV340">
            <v>2445.6067353156986</v>
          </cell>
          <cell r="DW340">
            <v>917.82270000000005</v>
          </cell>
          <cell r="EK340">
            <v>0</v>
          </cell>
          <cell r="EP340">
            <v>11172.860192067681</v>
          </cell>
          <cell r="FB340">
            <v>27070.083278782971</v>
          </cell>
          <cell r="FC340">
            <v>7316.8266621684033</v>
          </cell>
          <cell r="FD340">
            <v>1183.404</v>
          </cell>
          <cell r="FE340">
            <v>0</v>
          </cell>
          <cell r="FL340">
            <v>0</v>
          </cell>
          <cell r="FS340">
            <v>15723.107956007063</v>
          </cell>
          <cell r="FX340">
            <v>1460.5089149060441</v>
          </cell>
          <cell r="FY340">
            <v>397.55542844060261</v>
          </cell>
          <cell r="FZ340">
            <v>201.96</v>
          </cell>
          <cell r="GG340">
            <v>3242.4983999999999</v>
          </cell>
          <cell r="GL340">
            <v>835.79741588540344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0">
          <cell r="W340">
            <v>973.76346601254113</v>
          </cell>
          <cell r="X340">
            <v>235.11293718325621</v>
          </cell>
          <cell r="Y340">
            <v>353.43419999999998</v>
          </cell>
          <cell r="AV340">
            <v>0</v>
          </cell>
          <cell r="AY340">
            <v>3706.9680891756871</v>
          </cell>
          <cell r="BM340">
            <v>865.2</v>
          </cell>
          <cell r="BN340">
            <v>0</v>
          </cell>
          <cell r="BO340">
            <v>0</v>
          </cell>
          <cell r="BP340">
            <v>0</v>
          </cell>
          <cell r="CN340">
            <v>2512.0770661918223</v>
          </cell>
          <cell r="CO340">
            <v>700.13399383975968</v>
          </cell>
          <cell r="CP340">
            <v>0</v>
          </cell>
          <cell r="DB340">
            <v>0</v>
          </cell>
          <cell r="DG340">
            <v>2267.2677743033978</v>
          </cell>
          <cell r="DL340">
            <v>321.36</v>
          </cell>
          <cell r="DP340">
            <v>86.52</v>
          </cell>
          <cell r="DT340">
            <v>0</v>
          </cell>
          <cell r="DU340">
            <v>16750.092583646947</v>
          </cell>
          <cell r="DV340">
            <v>3660.2986180674584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P340">
            <v>9401.9376540319208</v>
          </cell>
          <cell r="EU340">
            <v>47226.399999999994</v>
          </cell>
          <cell r="EW340">
            <v>2064.2662500000001</v>
          </cell>
          <cell r="EY340">
            <v>0</v>
          </cell>
          <cell r="FA340">
            <v>0</v>
          </cell>
          <cell r="FL340">
            <v>0</v>
          </cell>
          <cell r="FS340">
            <v>0</v>
          </cell>
          <cell r="FV340">
            <v>21335.73</v>
          </cell>
          <cell r="FZ340">
            <v>391.81934999999999</v>
          </cell>
          <cell r="GG340">
            <v>36.7836</v>
          </cell>
          <cell r="GL34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0">
          <cell r="W340">
            <v>28.743341162879165</v>
          </cell>
          <cell r="X340">
            <v>7.3529395379755798</v>
          </cell>
          <cell r="Y340">
            <v>260.08530000000002</v>
          </cell>
          <cell r="AV340">
            <v>1.3321403441860507E-8</v>
          </cell>
          <cell r="AW340">
            <v>0</v>
          </cell>
          <cell r="AY340">
            <v>26.29824176229971</v>
          </cell>
          <cell r="CQ340">
            <v>4315.9777999722146</v>
          </cell>
          <cell r="CR340">
            <v>1047.2125223467706</v>
          </cell>
          <cell r="CS340">
            <v>1948.3302016483144</v>
          </cell>
          <cell r="DE340">
            <v>0</v>
          </cell>
          <cell r="DI340">
            <v>3393.3614956556462</v>
          </cell>
          <cell r="DX340">
            <v>36040.973717145687</v>
          </cell>
          <cell r="DY340">
            <v>8223.2692040633083</v>
          </cell>
          <cell r="DZ340">
            <v>7377.5240999999987</v>
          </cell>
          <cell r="ET340">
            <v>200.99999999999997</v>
          </cell>
          <cell r="EU340">
            <v>20140.671580801525</v>
          </cell>
          <cell r="EX340">
            <v>0</v>
          </cell>
          <cell r="EY340">
            <v>0</v>
          </cell>
          <cell r="EZ340">
            <v>0</v>
          </cell>
          <cell r="FB340">
            <v>0</v>
          </cell>
          <cell r="FQ340">
            <v>31429.023299999997</v>
          </cell>
          <cell r="FR340">
            <v>0</v>
          </cell>
          <cell r="GH340">
            <v>70441.929999999993</v>
          </cell>
          <cell r="GK340">
            <v>54.601649999999999</v>
          </cell>
          <cell r="GL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9">
          <cell r="CQ339">
            <v>3246.0931690504681</v>
          </cell>
        </row>
        <row r="340">
          <cell r="CQ340">
            <v>1185.3451298947239</v>
          </cell>
          <cell r="CR340">
            <v>291.22922145372769</v>
          </cell>
          <cell r="CS340">
            <v>1168.7156636909003</v>
          </cell>
          <cell r="DI340">
            <v>882.10022731415006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9">
          <cell r="W339">
            <v>28374.849326808944</v>
          </cell>
        </row>
        <row r="340">
          <cell r="W340">
            <v>435.87670046393868</v>
          </cell>
          <cell r="X340">
            <v>104.4390568672052</v>
          </cell>
          <cell r="Y340">
            <v>1743.0896</v>
          </cell>
          <cell r="AV340">
            <v>8.9468051426329286E-10</v>
          </cell>
          <cell r="AW340">
            <v>0</v>
          </cell>
          <cell r="AX340">
            <v>453.67730910206689</v>
          </cell>
          <cell r="CT340">
            <v>8080.7325000000001</v>
          </cell>
          <cell r="ED340">
            <v>27202.110000000004</v>
          </cell>
          <cell r="EE340">
            <v>0</v>
          </cell>
          <cell r="EF340">
            <v>0</v>
          </cell>
          <cell r="EG340">
            <v>0</v>
          </cell>
          <cell r="FA340">
            <v>0</v>
          </cell>
          <cell r="FB340">
            <v>0</v>
          </cell>
          <cell r="FE340">
            <v>0</v>
          </cell>
          <cell r="FF340">
            <v>0</v>
          </cell>
          <cell r="FH340">
            <v>0</v>
          </cell>
          <cell r="FX340">
            <v>31958.999999999996</v>
          </cell>
          <cell r="FY340">
            <v>0</v>
          </cell>
          <cell r="GO340">
            <v>52662.869999999995</v>
          </cell>
          <cell r="GP340">
            <v>-25019</v>
          </cell>
          <cell r="GR340">
            <v>906.67080000000021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0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368719.63</v>
      </c>
      <c r="F9" s="16">
        <f t="shared" ref="F9:G9" si="0">SUM(F10:F14)</f>
        <v>313418.52</v>
      </c>
      <c r="G9" s="16">
        <f t="shared" si="0"/>
        <v>173896.86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237154.39</v>
      </c>
      <c r="F10" s="17">
        <v>208581.47</v>
      </c>
      <c r="G10" s="18">
        <v>117938.29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17563.29</v>
      </c>
      <c r="F12" s="17">
        <v>15070.71</v>
      </c>
      <c r="G12" s="18">
        <v>7565.13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37121.79</v>
      </c>
      <c r="F13" s="17">
        <v>31561.26</v>
      </c>
      <c r="G13" s="18">
        <v>14365.51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76880.160000000003</v>
      </c>
      <c r="F14" s="17">
        <v>58205.08</v>
      </c>
      <c r="G14" s="18">
        <v>34027.93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135130.16</v>
      </c>
      <c r="F15" s="16">
        <f t="shared" ref="F15:G15" si="1">SUM(F16:F19)</f>
        <v>119909.98999999999</v>
      </c>
      <c r="G15" s="16">
        <f t="shared" si="1"/>
        <v>64899.19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121507.44</v>
      </c>
      <c r="F16" s="17">
        <v>108931.72</v>
      </c>
      <c r="G16" s="18">
        <v>61699.89</v>
      </c>
    </row>
    <row r="17" spans="1:9" ht="15.75" x14ac:dyDescent="0.25">
      <c r="A17" s="64" t="s">
        <v>44</v>
      </c>
      <c r="B17" s="64"/>
      <c r="C17" s="64"/>
      <c r="D17" s="64"/>
      <c r="E17" s="17">
        <v>270.72000000000003</v>
      </c>
      <c r="F17" s="17">
        <v>237.73</v>
      </c>
      <c r="G17" s="18">
        <v>65.900000000000006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13352</v>
      </c>
      <c r="F19" s="17">
        <v>10740.54</v>
      </c>
      <c r="G19" s="18">
        <v>3133.4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831.6</v>
      </c>
      <c r="F20" s="34">
        <f t="shared" ref="F20:G20" si="2">F21</f>
        <v>717.38</v>
      </c>
      <c r="G20" s="34">
        <f t="shared" si="2"/>
        <v>1463.77</v>
      </c>
    </row>
    <row r="21" spans="1:9" ht="15.75" x14ac:dyDescent="0.25">
      <c r="A21" s="64" t="s">
        <v>15</v>
      </c>
      <c r="B21" s="64"/>
      <c r="C21" s="64"/>
      <c r="D21" s="64"/>
      <c r="E21" s="17">
        <v>831.6</v>
      </c>
      <c r="F21" s="17">
        <v>717.38</v>
      </c>
      <c r="G21" s="18">
        <v>1463.77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87" t="s">
        <v>52</v>
      </c>
      <c r="B24" s="87"/>
      <c r="C24" s="87"/>
      <c r="D24" s="87"/>
      <c r="E24" s="87"/>
      <c r="F24" s="17">
        <v>-609226.99938971002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106">
        <f>SUM(F27:F31)</f>
        <v>31312.966568921463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107"/>
      <c r="I26" s="28"/>
    </row>
    <row r="27" spans="1:9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нар'!W340</f>
        <v>2414.4267504455129</v>
      </c>
      <c r="I27" s="28"/>
    </row>
    <row r="28" spans="1:9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нар'!X340</f>
        <v>479.85982055569139</v>
      </c>
      <c r="I28" s="28"/>
    </row>
    <row r="29" spans="1:9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нар'!Y340</f>
        <v>0</v>
      </c>
      <c r="I29" s="28"/>
    </row>
    <row r="30" spans="1:9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нар'!AA340+'[1]УК ВР декабрь нар'!AB340+'[1]УК ВР декабрь нар'!AC340+'[1]УК ВР декабрь нар'!AD340+'[1]УК ВР декабрь нар'!AE340+'[1]УК ВР декабрь нар'!AF340+'[1]УК ВР декабрь нар'!AG340+'[1]УК ВР декабрь нар'!AH340+'[1]УК ВР декабрь нар'!AJ340+'[1]УК ВР декабрь нар'!AL340+'[1]УК ВР декабрь нар'!AN340+'[1]УК ВР декабрь нар'!AO340+'[1]УК ВР декабрь нар'!AP340+'[1]УК ВР декабрь нар'!AQ340+'[1]УК ВР декабрь нар'!AR340+'[1]УК ВР декабрь нар'!AT340</f>
        <v>20363.099999999999</v>
      </c>
      <c r="I30" s="28"/>
    </row>
    <row r="31" spans="1:9" ht="36.75" hidden="1" customHeight="1" x14ac:dyDescent="0.25">
      <c r="A31" s="109" t="s">
        <v>32</v>
      </c>
      <c r="B31" s="110"/>
      <c r="C31" s="110"/>
      <c r="D31" s="110"/>
      <c r="E31" s="111"/>
      <c r="F31" s="25">
        <f>'[1]УК ВР декабрь нар'!AY340</f>
        <v>8055.5799979202593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106">
        <f>SUM(F34:F38)+966</f>
        <v>29022.252724575173</v>
      </c>
      <c r="I32" s="28"/>
    </row>
    <row r="33" spans="1:9" ht="33" customHeight="1" x14ac:dyDescent="0.2">
      <c r="A33" s="91"/>
      <c r="B33" s="92"/>
      <c r="C33" s="92"/>
      <c r="D33" s="92"/>
      <c r="E33" s="93"/>
      <c r="F33" s="107"/>
      <c r="I33" s="28"/>
    </row>
    <row r="34" spans="1:9" ht="15.75" hidden="1" x14ac:dyDescent="0.25">
      <c r="A34" s="108" t="s">
        <v>16</v>
      </c>
      <c r="B34" s="108"/>
      <c r="C34" s="108"/>
      <c r="D34" s="108"/>
      <c r="E34" s="108"/>
      <c r="F34" s="25">
        <f>'[1]УК ВР декабрь нар'!CN340+'[1]УК ВР декабрь нар'!DU340</f>
        <v>12792.132233911041</v>
      </c>
      <c r="I34" s="28"/>
    </row>
    <row r="35" spans="1:9" ht="15.75" hidden="1" x14ac:dyDescent="0.25">
      <c r="A35" s="108" t="s">
        <v>31</v>
      </c>
      <c r="B35" s="108"/>
      <c r="C35" s="108"/>
      <c r="D35" s="108"/>
      <c r="E35" s="108"/>
      <c r="F35" s="25">
        <f>'[1]УК ВР декабрь нар'!CO340+'[1]УК ВР декабрь нар'!DV340</f>
        <v>2694.5620679166668</v>
      </c>
      <c r="I35" s="28"/>
    </row>
    <row r="36" spans="1:9" ht="15.75" hidden="1" x14ac:dyDescent="0.25">
      <c r="A36" s="108" t="s">
        <v>18</v>
      </c>
      <c r="B36" s="108"/>
      <c r="C36" s="108"/>
      <c r="D36" s="108"/>
      <c r="E36" s="108"/>
      <c r="F36" s="25">
        <f>'[1]УК ВР декабрь нар'!CP340+'[1]УК ВР декабрь нар'!DW340</f>
        <v>615.08510000000001</v>
      </c>
      <c r="I36" s="28"/>
    </row>
    <row r="37" spans="1:9" ht="15.75" hidden="1" x14ac:dyDescent="0.25">
      <c r="A37" s="108" t="s">
        <v>19</v>
      </c>
      <c r="B37" s="108"/>
      <c r="C37" s="108"/>
      <c r="D37" s="108"/>
      <c r="E37" s="108"/>
      <c r="F37" s="25">
        <f>'[1]УК ВР декабрь нар'!AI340+'[1]УК ВР декабрь нар'!AJ340+'[1]УК ВР декабрь нар'!AS340+'[1]УК ВР декабрь нар'!BC340+'[1]УК ВР декабрь нар'!DB340+'[1]УК ВР декабрь нар'!EK340+'[1]УК ВР декабрь нар'!AM340</f>
        <v>865.2</v>
      </c>
      <c r="I37" s="28"/>
    </row>
    <row r="38" spans="1:9" ht="39.75" hidden="1" customHeight="1" x14ac:dyDescent="0.25">
      <c r="A38" s="109" t="s">
        <v>34</v>
      </c>
      <c r="B38" s="112"/>
      <c r="C38" s="112"/>
      <c r="D38" s="112"/>
      <c r="E38" s="113"/>
      <c r="F38" s="25">
        <f>'[1]УК ВР декабрь нар'!DG340+'[1]УК ВР декабрь нар'!EQ340</f>
        <v>11089.273322747464</v>
      </c>
      <c r="I38" s="28"/>
    </row>
    <row r="39" spans="1:9" ht="32.450000000000003" customHeight="1" x14ac:dyDescent="0.25">
      <c r="A39" s="95" t="s">
        <v>35</v>
      </c>
      <c r="B39" s="114"/>
      <c r="C39" s="114"/>
      <c r="D39" s="114"/>
      <c r="E39" s="115"/>
      <c r="F39" s="26">
        <f>SUM(F40:F48)+14784.12</f>
        <v>91333.623397789706</v>
      </c>
      <c r="I39" s="28"/>
    </row>
    <row r="40" spans="1:9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нар'!FB340+'[1]УК ВР декабрь нар'!FX340</f>
        <v>32471.133124101576</v>
      </c>
      <c r="I40" s="28"/>
    </row>
    <row r="41" spans="1:9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нар'!FC340+'[1]УК ВР декабрь нар'!FY340</f>
        <v>6635.9393808247969</v>
      </c>
      <c r="I41" s="28"/>
    </row>
    <row r="42" spans="1:9" ht="15.6" hidden="1" customHeight="1" x14ac:dyDescent="0.25">
      <c r="A42" s="108" t="s">
        <v>21</v>
      </c>
      <c r="B42" s="108"/>
      <c r="C42" s="108"/>
      <c r="D42" s="108"/>
      <c r="E42" s="101"/>
      <c r="F42" s="25"/>
      <c r="I42" s="28"/>
    </row>
    <row r="43" spans="1:9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8" t="s">
        <v>22</v>
      </c>
      <c r="B44" s="108"/>
      <c r="C44" s="108"/>
      <c r="D44" s="108"/>
      <c r="E44" s="101"/>
      <c r="F44" s="25"/>
      <c r="I44" s="28"/>
    </row>
    <row r="45" spans="1:9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8" t="s">
        <v>18</v>
      </c>
      <c r="B46" s="108"/>
      <c r="C46" s="108"/>
      <c r="D46" s="108"/>
      <c r="E46" s="101"/>
      <c r="F46" s="25">
        <f>'[1]УК ВР декабрь нар'!FD340+'[1]УК ВР декабрь нар'!FZ340</f>
        <v>277.34819999999996</v>
      </c>
      <c r="I46" s="28"/>
    </row>
    <row r="47" spans="1:9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нар'!GG340+'[1]УК ВР декабрь нар'!FL340+'[1]УК ВР декабрь нар'!BB340+'[1]УК ВР декабрь нар'!AK340</f>
        <v>13722.5088</v>
      </c>
      <c r="I47" s="28"/>
    </row>
    <row r="48" spans="1:9" ht="43.5" hidden="1" customHeight="1" x14ac:dyDescent="0.25">
      <c r="A48" s="109" t="s">
        <v>36</v>
      </c>
      <c r="B48" s="112"/>
      <c r="C48" s="112"/>
      <c r="D48" s="112"/>
      <c r="E48" s="113"/>
      <c r="F48" s="25">
        <f>'[1]УК ВР декабрь нар'!FS340+'[1]УК ВР декабрь нар'!GL340</f>
        <v>23442.573892863333</v>
      </c>
      <c r="I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151668.84269128635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23841.699999999997</v>
      </c>
      <c r="I51" s="28"/>
      <c r="K51" s="28"/>
      <c r="L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13279.31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10562.39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175510.54269128636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121507.44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108931.72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-663230.10208099638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77'!A2:G2</f>
        <v>перед собственниками дома по адресу: ул. Кузнецкая 77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77'!G6:H6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77'!G8:H8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279996.08</v>
      </c>
      <c r="F9" s="16">
        <f t="shared" ref="F9:G9" si="0">SUM(F10:F15)</f>
        <v>346872.85</v>
      </c>
      <c r="G9" s="16">
        <f t="shared" si="0"/>
        <v>107020.09000000001</v>
      </c>
    </row>
    <row r="10" spans="1:7" ht="15.75" x14ac:dyDescent="0.25">
      <c r="A10" s="71" t="s">
        <v>9</v>
      </c>
      <c r="B10" s="72"/>
      <c r="C10" s="72"/>
      <c r="D10" s="73"/>
      <c r="E10" s="17">
        <v>148204.24</v>
      </c>
      <c r="F10" s="17">
        <v>198990.85</v>
      </c>
      <c r="G10" s="18">
        <v>67151.679999999993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18364.16</v>
      </c>
      <c r="F12" s="17">
        <v>20213.66</v>
      </c>
      <c r="G12" s="18">
        <v>5715.63</v>
      </c>
    </row>
    <row r="13" spans="1:7" ht="15.75" x14ac:dyDescent="0.25">
      <c r="A13" s="71" t="s">
        <v>12</v>
      </c>
      <c r="B13" s="72"/>
      <c r="C13" s="72"/>
      <c r="D13" s="73"/>
      <c r="E13" s="17">
        <v>39247.42</v>
      </c>
      <c r="F13" s="17">
        <v>43743.8</v>
      </c>
      <c r="G13" s="18">
        <v>9869.1299999999992</v>
      </c>
    </row>
    <row r="14" spans="1:7" ht="15.75" x14ac:dyDescent="0.25">
      <c r="A14" s="64" t="s">
        <v>13</v>
      </c>
      <c r="B14" s="64"/>
      <c r="C14" s="64"/>
      <c r="D14" s="64"/>
      <c r="E14" s="17">
        <v>49721.96</v>
      </c>
      <c r="F14" s="17">
        <v>60283.73</v>
      </c>
      <c r="G14" s="18">
        <v>23466.16</v>
      </c>
    </row>
    <row r="15" spans="1:7" ht="15.75" x14ac:dyDescent="0.25">
      <c r="A15" s="71" t="s">
        <v>68</v>
      </c>
      <c r="B15" s="72"/>
      <c r="C15" s="72"/>
      <c r="D15" s="73"/>
      <c r="E15" s="17">
        <v>24458.3</v>
      </c>
      <c r="F15" s="17">
        <v>23640.81</v>
      </c>
      <c r="G15" s="18">
        <v>817.49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123977.94</v>
      </c>
      <c r="F16" s="16">
        <f>SUM(F17:F20)</f>
        <v>135457.74000000002</v>
      </c>
      <c r="G16" s="16">
        <f>SUM(G17:G20)</f>
        <v>53406.400000000001</v>
      </c>
    </row>
    <row r="17" spans="1:12" ht="15.75" x14ac:dyDescent="0.25">
      <c r="A17" s="116" t="s">
        <v>43</v>
      </c>
      <c r="B17" s="117"/>
      <c r="C17" s="117"/>
      <c r="D17" s="118"/>
      <c r="E17" s="17">
        <v>109525.8</v>
      </c>
      <c r="F17" s="17">
        <v>120029.8</v>
      </c>
      <c r="G17" s="18">
        <v>51182.9</v>
      </c>
    </row>
    <row r="18" spans="1:12" ht="15.75" x14ac:dyDescent="0.25">
      <c r="A18" s="64" t="s">
        <v>55</v>
      </c>
      <c r="B18" s="64"/>
      <c r="C18" s="64"/>
      <c r="D18" s="64"/>
      <c r="E18" s="17">
        <v>270.72000000000003</v>
      </c>
      <c r="F18" s="17">
        <v>290.88</v>
      </c>
      <c r="G18" s="18">
        <v>45.74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14181.42</v>
      </c>
      <c r="F20" s="17">
        <v>15137.06</v>
      </c>
      <c r="G20" s="18">
        <v>2177.7600000000002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485.1</v>
      </c>
      <c r="F21" s="16">
        <f>SUM(F22)</f>
        <v>693.1</v>
      </c>
      <c r="G21" s="16">
        <f>SUM(G22)</f>
        <v>1255.4000000000001</v>
      </c>
    </row>
    <row r="22" spans="1:12" ht="15.75" x14ac:dyDescent="0.25">
      <c r="A22" s="64" t="s">
        <v>15</v>
      </c>
      <c r="B22" s="64"/>
      <c r="C22" s="64"/>
      <c r="D22" s="64"/>
      <c r="E22" s="17">
        <v>485.1</v>
      </c>
      <c r="F22" s="17">
        <v>693.1</v>
      </c>
      <c r="G22" s="18">
        <v>1255.4000000000001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77'!F58</f>
        <v>-663230.10208099638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06">
        <f>SUM(F28:F32)</f>
        <v>63426.531896603752</v>
      </c>
    </row>
    <row r="27" spans="1:12" ht="13.1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нар'!W340</f>
        <v>9827.8323505397148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нар'!X340</f>
        <v>3011.3389148490342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нар'!Y340</f>
        <v>6456.1944999999996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нар'!AV340+'[2]УК ВР декабрь нар'!BN340</f>
        <v>0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'[2]УК ВР декабрь нар'!AY340</f>
        <v>44131.166131215003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06">
        <f>SUM(F35:F39)+2468.92</f>
        <v>56094.372538463169</v>
      </c>
    </row>
    <row r="34" spans="1:12" ht="13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'[2]УК ВР декабрь нар'!CN340+'[2]УК ВР декабрь нар'!DU340</f>
        <v>22657.087983752866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'[2]УК ВР декабрь нар'!CO340+'[2]УК ВР декабрь нар'!DV340</f>
        <v>6970.9184598545553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'[2]УК ВР декабрь нар'!CP340+'[2]УК ВР декабрь нар'!DW340</f>
        <v>2877.9641999999999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'[2]УК ВР декабрь нар'!BM340+'[2]УК ВР декабрь нар'!DB340+'[2]УК ВР декабрь нар'!EL340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'[2]УК ВР декабрь нар'!DG340+'[2]УК ВР декабрь нар'!EQ340</f>
        <v>21119.481894855755</v>
      </c>
    </row>
    <row r="40" spans="1:12" ht="15.75" x14ac:dyDescent="0.25">
      <c r="A40" s="95" t="s">
        <v>35</v>
      </c>
      <c r="B40" s="114"/>
      <c r="C40" s="114"/>
      <c r="D40" s="114"/>
      <c r="E40" s="115"/>
      <c r="F40" s="26">
        <f>SUM(F41:F49)</f>
        <v>60172.288813491541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нар'!FB340+'[2]УК ВР декабрь нар'!FX340</f>
        <v>31722.297599850666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нар'!FC340+'[2]УК ВР декабрь нар'!FY340</f>
        <v>9651.0854610364659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'[2]УК ВР декабрь нар'!FD340+'[2]УК ВР декабрь нар'!FZ340</f>
        <v>289.68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нар'!GG340+'[2]УК ВР декабрь нар'!FL340+'[2]УК ВР декабрь нар'!BB340+'[2]УК ВР декабрь нар'!AK340</f>
        <v>29.498400000000004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'[2]УК ВР декабрь нар'!FS340+'[2]УК ВР декабрь нар'!GL340</f>
        <v>18479.727352604412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179693.19324855844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21841.559999999998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10456.67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11384.89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201534.75324855844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109525.8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120029.8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-755239.05532955471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77'!A2:G2</f>
        <v>перед собственниками дома по адресу: ул. Кузнецкая 77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77'!G6:H6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77'!G8:H8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57312.25</v>
      </c>
      <c r="F9" s="16">
        <f t="shared" ref="F9:G9" si="0">SUM(F10:F15)</f>
        <v>63479.82</v>
      </c>
      <c r="G9" s="16">
        <f t="shared" si="0"/>
        <v>100852.52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1315.74</v>
      </c>
      <c r="G10" s="18">
        <v>65835.94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18172.240000000002</v>
      </c>
      <c r="F12" s="17">
        <v>19456.05</v>
      </c>
      <c r="G12" s="18">
        <v>4431.82</v>
      </c>
    </row>
    <row r="13" spans="1:7" ht="15.75" x14ac:dyDescent="0.25">
      <c r="A13" s="71" t="s">
        <v>12</v>
      </c>
      <c r="B13" s="72"/>
      <c r="C13" s="72"/>
      <c r="D13" s="73"/>
      <c r="E13" s="17">
        <v>39140.01</v>
      </c>
      <c r="F13" s="17">
        <v>41813.019999999997</v>
      </c>
      <c r="G13" s="18">
        <v>7196.12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511.8</v>
      </c>
      <c r="G14" s="18">
        <v>22954.36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383.21</v>
      </c>
      <c r="G15" s="18">
        <v>434.28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118647.43000000001</v>
      </c>
      <c r="F16" s="16">
        <f>SUM(F17:F20)</f>
        <v>107976.73000000001</v>
      </c>
      <c r="G16" s="16">
        <f>SUM(G17:G20)</f>
        <v>64090.090000000004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103687.33</v>
      </c>
      <c r="F17" s="17">
        <v>94630.42</v>
      </c>
      <c r="G17" s="18">
        <v>60252.800000000003</v>
      </c>
    </row>
    <row r="18" spans="1:12" ht="15.75" x14ac:dyDescent="0.25">
      <c r="A18" s="64" t="s">
        <v>55</v>
      </c>
      <c r="B18" s="64"/>
      <c r="C18" s="64"/>
      <c r="D18" s="64"/>
      <c r="E18" s="17">
        <v>304.74</v>
      </c>
      <c r="F18" s="17">
        <v>266.24</v>
      </c>
      <c r="G18" s="18">
        <v>84.24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14655.36</v>
      </c>
      <c r="F20" s="17">
        <v>13080.07</v>
      </c>
      <c r="G20" s="18">
        <v>3753.05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20.43</v>
      </c>
      <c r="G21" s="16">
        <f>SUM(G22)</f>
        <v>1234.97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20.43</v>
      </c>
      <c r="G22" s="18">
        <v>1234.97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77(2019)'!F59</f>
        <v>-755239.05532955471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06">
        <f>SUM(F28:F32)</f>
        <v>33652.860627177324</v>
      </c>
    </row>
    <row r="27" spans="1:12" ht="61.9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нар'!W340</f>
        <v>5601.0180062397512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нар'!X340</f>
        <v>1304.8986967703156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нар'!Y340</f>
        <v>314.31479999999999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нар'!AA340+'[3]УК ВР декабрь нар'!AB340+'[3]УК ВР декабрь нар'!AC340+'[3]УК ВР декабрь нар'!AD340+'[3]УК ВР декабрь нар'!AE340+'[3]УК ВР декабрь нар'!AF340+'[3]УК ВР декабрь нар'!AG340+'[3]УК ВР декабрь нар'!AH340+'[3]УК ВР декабрь нар'!AJ340+'[3]УК ВР декабрь нар'!AL340+'[3]УК ВР декабрь нар'!AN340+'[3]УК ВР декабрь нар'!AO340+'[3]УК ВР декабрь нар'!AP340+'[3]УК ВР декабрь нар'!AQ340+'[3]УК ВР декабрь нар'!AR340+'[3]УК ВР декабрь нар'!AT340</f>
        <v>2266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'[3]УК ВР декабрь нар'!AY340</f>
        <v>24166.629124167255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06">
        <f>SUM(F35:F39)+4717.18</f>
        <v>36543.547666413651</v>
      </c>
    </row>
    <row r="34" spans="1:12" ht="81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'[3]УК ВР декабрь нар'!CN340+'[3]УК ВР декабрь нар'!DU340</f>
        <v>14453.952182966972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'[3]УК ВР декабрь нар'!CO340+'[3]УК ВР декабрь нар'!DV340</f>
        <v>3165.7972204026696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'[3]УК ВР декабрь нар'!CP340+'[3]УК ВР декабрь нар'!DW340</f>
        <v>917.82270000000005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'[3]УК ВР декабрь нар'!AI340+'[3]УК ВР декабрь нар'!AJ340+'[3]УК ВР декабрь нар'!AS340+'[3]УК ВР декабрь нар'!BC340+'[3]УК ВР декабрь нар'!BM340+'[3]УК ВР декабрь нар'!DB340+'[3]УК ВР декабрь нар'!EK340+'[3]УК ВР декабрь нар'!AM340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'[3]УК ВР декабрь нар'!DF340+'[3]УК ВР декабрь нар'!EP340</f>
        <v>13288.795563044008</v>
      </c>
    </row>
    <row r="40" spans="1:12" ht="58.15" customHeight="1" x14ac:dyDescent="0.25">
      <c r="A40" s="95" t="s">
        <v>74</v>
      </c>
      <c r="B40" s="114"/>
      <c r="C40" s="114"/>
      <c r="D40" s="114"/>
      <c r="E40" s="115"/>
      <c r="F40" s="26">
        <f>SUM(F41:F49)</f>
        <v>57431.742056190487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нар'!FB340+'[3]УК ВР декабрь нар'!FX340</f>
        <v>28530.592193689015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нар'!FC340+'[3]УК ВР декабрь нар'!FY340</f>
        <v>7714.3820906090059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'[3]УК ВР декабрь нар'!FD340+'[3]УК ВР декабрь нар'!FZ340</f>
        <v>1385.364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нар'!GG340+'[3]УК ВР декабрь нар'!FL340+'[3]УК ВР декабрь нар'!FE340+'[3]УК ВР декабрь нар'!BB340+'[3]УК ВР декабрь нар'!AK340</f>
        <v>3242.4983999999999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'[3]УК ВР декабрь нар'!FS340+'[3]УК ВР декабрь нар'!GL340</f>
        <v>16558.905371892466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127628.15034978146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16102.59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4982.32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11120.27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143730.74034978147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103687.33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94630.42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-795282.46567933622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77'!A2:G2</f>
        <v>перед собственниками дома по адресу: ул. Кузнецкая 77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77'!G6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77'!G8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-2380.73</v>
      </c>
      <c r="F9" s="16">
        <f t="shared" ref="F9:G9" si="0">SUM(F10:F15)</f>
        <v>2067.52</v>
      </c>
      <c r="G9" s="16">
        <f t="shared" si="0"/>
        <v>96404.569999999992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669.23</v>
      </c>
      <c r="G10" s="18">
        <v>65166.71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-923.81</v>
      </c>
      <c r="F12" s="17">
        <v>-359.08</v>
      </c>
      <c r="G12" s="18">
        <v>3867.09</v>
      </c>
    </row>
    <row r="13" spans="1:7" ht="15.75" x14ac:dyDescent="0.25">
      <c r="A13" s="71" t="s">
        <v>12</v>
      </c>
      <c r="B13" s="72"/>
      <c r="C13" s="72"/>
      <c r="D13" s="73"/>
      <c r="E13" s="17">
        <v>-1456.92</v>
      </c>
      <c r="F13" s="17">
        <v>-153.07</v>
      </c>
      <c r="G13" s="18">
        <v>5892.57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1910.44</v>
      </c>
      <c r="G14" s="18">
        <v>21043.919999999998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0</v>
      </c>
      <c r="G15" s="18">
        <v>434.28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124206.54000000001</v>
      </c>
      <c r="F16" s="16">
        <f t="shared" ref="F16:G16" si="1">SUM(F17:F20)</f>
        <v>120866.45699999999</v>
      </c>
      <c r="G16" s="16">
        <f t="shared" si="1"/>
        <v>68664.27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108588.27</v>
      </c>
      <c r="F17" s="17">
        <v>105853.72</v>
      </c>
      <c r="G17" s="18">
        <v>64222.32</v>
      </c>
    </row>
    <row r="18" spans="1:12" ht="15.75" x14ac:dyDescent="0.25">
      <c r="A18" s="64" t="s">
        <v>55</v>
      </c>
      <c r="B18" s="64"/>
      <c r="C18" s="64"/>
      <c r="D18" s="64"/>
      <c r="E18" s="17">
        <v>319.38</v>
      </c>
      <c r="F18" s="17">
        <v>312.64</v>
      </c>
      <c r="G18" s="18">
        <v>90.98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15298.89</v>
      </c>
      <c r="F20" s="17">
        <v>14700.097</v>
      </c>
      <c r="G20" s="18">
        <v>4350.97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77(2020)'!F59</f>
        <v>-795282.46567933622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06">
        <f>SUM(F28:F32)</f>
        <v>6134.4786923714846</v>
      </c>
    </row>
    <row r="27" spans="1:12" ht="56.45" customHeight="1" x14ac:dyDescent="0.2">
      <c r="A27" s="91"/>
      <c r="B27" s="92"/>
      <c r="C27" s="92"/>
      <c r="D27" s="92"/>
      <c r="E27" s="93"/>
      <c r="F27" s="107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нар'!W340</f>
        <v>973.76346601254113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нар'!X340</f>
        <v>235.11293718325621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нар'!Y340+'[4]УК ВР декабрь нар'!DX340</f>
        <v>353.43419999999998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нар'!AV340+'[4]УК ВР декабрь нар'!BM340+'[4]УК ВР декабрь нар'!BN340+'[4]УК ВР декабрь нар'!BO340+'[4]УК ВР декабрь нар'!BP340+'[4]УК ВР декабрь нар'!EG340+'[4]УК ВР декабрь нар'!EH340+'[4]УК ВР декабрь нар'!EI340+'[4]УК ВР декабрь нар'!EJ340</f>
        <v>865.2</v>
      </c>
    </row>
    <row r="32" spans="1:12" ht="15.75" hidden="1" x14ac:dyDescent="0.25">
      <c r="A32" s="109" t="s">
        <v>61</v>
      </c>
      <c r="B32" s="110"/>
      <c r="C32" s="110"/>
      <c r="D32" s="110"/>
      <c r="E32" s="111"/>
      <c r="F32" s="25">
        <f>'[4]УК ВР декабрь нар'!AY340</f>
        <v>3706.9680891756871</v>
      </c>
    </row>
    <row r="33" spans="1:12" x14ac:dyDescent="0.2">
      <c r="A33" s="88" t="s">
        <v>73</v>
      </c>
      <c r="B33" s="89"/>
      <c r="C33" s="89"/>
      <c r="D33" s="89"/>
      <c r="E33" s="90"/>
      <c r="F33" s="106">
        <f>SUM(F35:F39)+14430.08</f>
        <v>50129.767690081309</v>
      </c>
    </row>
    <row r="34" spans="1:12" ht="94.9" customHeight="1" x14ac:dyDescent="0.2">
      <c r="A34" s="91"/>
      <c r="B34" s="92"/>
      <c r="C34" s="92"/>
      <c r="D34" s="92"/>
      <c r="E34" s="93"/>
      <c r="F34" s="107"/>
    </row>
    <row r="35" spans="1:12" ht="15.75" hidden="1" x14ac:dyDescent="0.25">
      <c r="A35" s="108" t="s">
        <v>16</v>
      </c>
      <c r="B35" s="108"/>
      <c r="C35" s="108"/>
      <c r="D35" s="108"/>
      <c r="E35" s="108"/>
      <c r="F35" s="25">
        <f>'[4]УК ВР декабрь нар'!CN340+'[4]УК ВР декабрь нар'!DU340</f>
        <v>19262.169649838768</v>
      </c>
      <c r="L35" s="40"/>
    </row>
    <row r="36" spans="1:12" ht="15.75" hidden="1" x14ac:dyDescent="0.25">
      <c r="A36" s="108" t="s">
        <v>31</v>
      </c>
      <c r="B36" s="108"/>
      <c r="C36" s="108"/>
      <c r="D36" s="108"/>
      <c r="E36" s="108"/>
      <c r="F36" s="25">
        <f>'[4]УК ВР декабрь нар'!CO340+'[4]УК ВР декабрь нар'!DV340</f>
        <v>4360.4326119072184</v>
      </c>
    </row>
    <row r="37" spans="1:12" ht="15.75" hidden="1" x14ac:dyDescent="0.25">
      <c r="A37" s="108" t="s">
        <v>18</v>
      </c>
      <c r="B37" s="108"/>
      <c r="C37" s="108"/>
      <c r="D37" s="108"/>
      <c r="E37" s="108"/>
      <c r="F37" s="25">
        <f>'[4]УК ВР декабрь нар'!CP340+'[4]УК ВР декабрь нар'!DL340+'[4]УК ВР декабрь нар'!DP340+'[4]УК ВР декабрь нар'!DT340</f>
        <v>407.88</v>
      </c>
    </row>
    <row r="38" spans="1:12" ht="15.75" hidden="1" x14ac:dyDescent="0.25">
      <c r="A38" s="108" t="s">
        <v>19</v>
      </c>
      <c r="B38" s="108"/>
      <c r="C38" s="108"/>
      <c r="D38" s="108"/>
      <c r="E38" s="108"/>
      <c r="F38" s="25">
        <f>'[4]УК ВР декабрь нар'!DB340+'[4]УК ВР декабрь нар'!DY340+'[4]УК ВР декабрь нар'!DZ340+'[4]УК ВР декабрь нар'!EA340+'[4]УК ВР декабрь нар'!EB340+'[4]УК ВР декабрь нар'!EC340+'[4]УК ВР декабрь нар'!ED340+'[4]УК ВР декабрь нар'!EE340+'[4]УК ВР декабрь нар'!EF340</f>
        <v>0</v>
      </c>
    </row>
    <row r="39" spans="1:12" ht="51" hidden="1" customHeight="1" x14ac:dyDescent="0.25">
      <c r="A39" s="109" t="s">
        <v>63</v>
      </c>
      <c r="B39" s="112"/>
      <c r="C39" s="112"/>
      <c r="D39" s="112"/>
      <c r="E39" s="113"/>
      <c r="F39" s="25">
        <f>'[4]УК ВР декабрь нар'!DG340+'[4]УК ВР декабрь нар'!EP340</f>
        <v>11669.205428335319</v>
      </c>
    </row>
    <row r="40" spans="1:12" ht="72" customHeight="1" x14ac:dyDescent="0.25">
      <c r="A40" s="95" t="s">
        <v>74</v>
      </c>
      <c r="B40" s="114"/>
      <c r="C40" s="114"/>
      <c r="D40" s="114"/>
      <c r="E40" s="115"/>
      <c r="F40" s="26">
        <f>SUM(F41:F49)</f>
        <v>71054.999199999991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нар'!$EU340+'[4]УК ВР декабрь нар'!FV340+'[4]УК ВР декабрь нар'!EY340</f>
        <v>68562.12999999999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8" t="s">
        <v>21</v>
      </c>
      <c r="B43" s="108"/>
      <c r="C43" s="108"/>
      <c r="D43" s="108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8" t="s">
        <v>22</v>
      </c>
      <c r="B45" s="108"/>
      <c r="C45" s="108"/>
      <c r="D45" s="108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8" t="s">
        <v>18</v>
      </c>
      <c r="B47" s="108"/>
      <c r="C47" s="108"/>
      <c r="D47" s="108"/>
      <c r="E47" s="101"/>
      <c r="F47" s="25">
        <f>'[4]УК ВР декабрь нар'!EW340+'[4]УК ВР декабрь нар'!FA340+'[4]УК ВР декабрь нар'!FZ340</f>
        <v>2456.0856000000003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нар'!FL340+'[4]УК ВР декабрь нар'!GG340</f>
        <v>36.7836</v>
      </c>
    </row>
    <row r="49" spans="1:15" ht="15.75" hidden="1" x14ac:dyDescent="0.25">
      <c r="A49" s="109" t="s">
        <v>64</v>
      </c>
      <c r="B49" s="112"/>
      <c r="C49" s="112"/>
      <c r="D49" s="112"/>
      <c r="E49" s="113"/>
      <c r="F49" s="25">
        <f>'[4]УК ВР декабрь нар'!FS340+'[4]УК ВР декабрь нар'!GL340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127319.24558245279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17807.239999999998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3390.53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14416.71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145126.48558245279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108588.27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105853.72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-831820.68126178905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'Кузнецкая 77(2021)'!A2:G2</f>
        <v>перед собственниками дома по адресу: ул. Кузнецкая 77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-705.37</v>
      </c>
      <c r="F10" s="56">
        <f>SUM(F11:F16)</f>
        <v>1443.1200000000001</v>
      </c>
      <c r="G10" s="56">
        <f>SUM(G11:G16)</f>
        <v>10827.789999999999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1254.6300000000001</v>
      </c>
      <c r="G11" s="18">
        <v>5044.2299999999996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12.21</v>
      </c>
      <c r="G13" s="18">
        <v>250.75</v>
      </c>
    </row>
    <row r="14" spans="1:9" ht="15.75" x14ac:dyDescent="0.25">
      <c r="A14" s="120" t="s">
        <v>12</v>
      </c>
      <c r="B14" s="121"/>
      <c r="C14" s="121"/>
      <c r="D14" s="122"/>
      <c r="E14" s="18">
        <v>-604.72</v>
      </c>
      <c r="F14" s="18">
        <v>-585.85</v>
      </c>
      <c r="G14" s="18">
        <v>386.62</v>
      </c>
    </row>
    <row r="15" spans="1:9" ht="15.75" x14ac:dyDescent="0.25">
      <c r="A15" s="124" t="s">
        <v>13</v>
      </c>
      <c r="B15" s="124"/>
      <c r="C15" s="124"/>
      <c r="D15" s="124"/>
      <c r="E15" s="18">
        <v>-100.65</v>
      </c>
      <c r="F15" s="18">
        <v>567.41999999999996</v>
      </c>
      <c r="G15" s="18">
        <v>4952.82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194.71</v>
      </c>
      <c r="G16" s="18">
        <v>193.37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125687.25</v>
      </c>
      <c r="F17" s="18">
        <v>125675.4</v>
      </c>
      <c r="G17" s="18">
        <v>22412.33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16539.989999999998</v>
      </c>
      <c r="F21" s="57">
        <f t="shared" ref="F21:G21" si="0">SUM(F22:F25)</f>
        <v>16805.080000000002</v>
      </c>
      <c r="G21" s="57">
        <f t="shared" si="0"/>
        <v>2921.5600000000004</v>
      </c>
    </row>
    <row r="22" spans="1:10" ht="15.75" x14ac:dyDescent="0.25">
      <c r="A22" s="120" t="s">
        <v>55</v>
      </c>
      <c r="B22" s="121"/>
      <c r="C22" s="121"/>
      <c r="D22" s="122"/>
      <c r="E22" s="18">
        <v>320.68</v>
      </c>
      <c r="F22" s="18">
        <v>327.38</v>
      </c>
      <c r="G22" s="18">
        <v>54.53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16146.55</v>
      </c>
      <c r="F24" s="18">
        <v>16477.7</v>
      </c>
      <c r="G24" s="18">
        <v>2794.27</v>
      </c>
    </row>
    <row r="25" spans="1:10" ht="15.75" x14ac:dyDescent="0.25">
      <c r="A25" s="120" t="s">
        <v>86</v>
      </c>
      <c r="B25" s="121"/>
      <c r="C25" s="121"/>
      <c r="D25" s="122"/>
      <c r="E25" s="18">
        <v>72.760000000000005</v>
      </c>
      <c r="F25" s="18">
        <v>0</v>
      </c>
      <c r="G25" s="18">
        <v>72.760000000000005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77(2021)'!F59</f>
        <v>-831820.68126178905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31751.503122476472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нар'!W340+'[6]УК ВР декабрь нар'!EX340</f>
        <v>28.743341162879165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нар'!X340+'[6]УК ВР декабрь нар'!EY340</f>
        <v>7.3529395379755798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нар'!Y340+'[6]УК ВР декабрь нар'!EZ340+'[6]УК ВР декабрь нар'!FB340+'[6]УК ВР декабрь нар'!AW340</f>
        <v>260.08530000000002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нар'!AV340+'[6]УК ВР декабрь нар'!FQ340</f>
        <v>31429.023300013319</v>
      </c>
      <c r="G36" s="1"/>
      <c r="H36" s="1"/>
    </row>
    <row r="37" spans="1:12" ht="15.75" hidden="1" x14ac:dyDescent="0.25">
      <c r="A37" s="109" t="s">
        <v>61</v>
      </c>
      <c r="B37" s="110"/>
      <c r="C37" s="110"/>
      <c r="D37" s="110"/>
      <c r="E37" s="111"/>
      <c r="F37" s="25">
        <f>'[6]УК ВР декабрь нар'!AY340+'[6]УК ВР декабрь нар'!FR340</f>
        <v>26.29824176229971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SUM(F40:F44)+12882.38</f>
        <v>95570.70062163347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75" hidden="1" x14ac:dyDescent="0.25">
      <c r="A40" s="108" t="s">
        <v>16</v>
      </c>
      <c r="B40" s="108"/>
      <c r="C40" s="108"/>
      <c r="D40" s="108"/>
      <c r="E40" s="108"/>
      <c r="F40" s="25">
        <f>'[6]УК ВР декабрь нар'!CQ340+'[6]УК ВР декабрь нар'!DX340</f>
        <v>40356.951517117901</v>
      </c>
      <c r="G40" s="1"/>
      <c r="H40" s="1"/>
      <c r="L40" s="40"/>
    </row>
    <row r="41" spans="1:12" ht="15.75" hidden="1" x14ac:dyDescent="0.25">
      <c r="A41" s="108" t="s">
        <v>31</v>
      </c>
      <c r="B41" s="108"/>
      <c r="C41" s="108"/>
      <c r="D41" s="108"/>
      <c r="E41" s="108"/>
      <c r="F41" s="25">
        <f>'[6]УК ВР декабрь нар'!CR340+'[6]УК ВР декабрь нар'!DY340</f>
        <v>9270.4817264100784</v>
      </c>
      <c r="G41" s="1"/>
      <c r="H41" s="1"/>
    </row>
    <row r="42" spans="1:12" ht="15.75" hidden="1" x14ac:dyDescent="0.25">
      <c r="A42" s="108" t="s">
        <v>18</v>
      </c>
      <c r="B42" s="108"/>
      <c r="C42" s="108"/>
      <c r="D42" s="108"/>
      <c r="E42" s="108"/>
      <c r="F42" s="25">
        <f>'[6]УК ВР декабрь нар'!DZ340+'[6]УК ВР декабрь нар'!CS340</f>
        <v>9325.8543016483127</v>
      </c>
      <c r="G42" s="1"/>
      <c r="H42" s="1"/>
    </row>
    <row r="43" spans="1:12" ht="15.75" hidden="1" x14ac:dyDescent="0.25">
      <c r="A43" s="108" t="s">
        <v>19</v>
      </c>
      <c r="B43" s="108"/>
      <c r="C43" s="108"/>
      <c r="D43" s="108"/>
      <c r="E43" s="108"/>
      <c r="F43" s="25">
        <f>'[6]УК ВР декабрь нар'!DE340+'[6]УК ВР декабрь нар'!ET340</f>
        <v>200.99999999999997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'[6]УК ВР декабрь нар'!DI340+'[6]УК ВР декабрь нар'!EU340</f>
        <v>23534.03307645717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70496.53164999999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нар'!GH340</f>
        <v>70441.929999999993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нар'!GK340+'[6]УК ВР декабрь нар'!GL340+'[6]УК ВР декабрь нар'!GN340+'[6]УК ВР декабрь нар'!GO340+'[6]УК ВР декабрь нар'!GP340+'[6]УК ВР декабрь нар'!GQ340+'[6]УК ВР декабрь нар'!GR340+'[6]УК ВР декабрь нар'!GS340+'[6]УК ВР декабрь нар'!GT340+'[6]УК ВР декабрь нар'!GU340+'[6]УК ВР декабрь нар'!GV340</f>
        <v>54.601649999999999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197818.73539410991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18045.54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4016.6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14028.94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215864.27539410992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125687.25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125675.4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-921997.70665589895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-944410.0366558989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25" sqref="K2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'Кузнецкая 77(2022)'!A2:G2</f>
        <v>перед собственниками дома по адресу: ул. Кузнецкая 77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96</v>
      </c>
    </row>
    <row r="10" spans="1:9" ht="15.75" x14ac:dyDescent="0.25">
      <c r="A10" s="128" t="s">
        <v>8</v>
      </c>
      <c r="B10" s="129"/>
      <c r="C10" s="129"/>
      <c r="D10" s="130"/>
      <c r="E10" s="140">
        <f>SUM(E11:E16)</f>
        <v>-239.79</v>
      </c>
      <c r="F10" s="140">
        <f>SUM(F11:F16)</f>
        <v>-239.79</v>
      </c>
      <c r="G10" s="140">
        <f>SUM(G11:G16)</f>
        <v>10827.789999999999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5044.2299999999996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250.75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386.62</v>
      </c>
    </row>
    <row r="15" spans="1:9" ht="15.75" x14ac:dyDescent="0.25">
      <c r="A15" s="124" t="s">
        <v>91</v>
      </c>
      <c r="B15" s="124"/>
      <c r="C15" s="124"/>
      <c r="D15" s="124"/>
      <c r="E15" s="18">
        <v>-239.79</v>
      </c>
      <c r="F15" s="18">
        <v>-239.79</v>
      </c>
      <c r="G15" s="18">
        <v>4952.82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193.37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148139.75</v>
      </c>
      <c r="F17" s="18">
        <v>143744.6</v>
      </c>
      <c r="G17" s="18">
        <v>26801.18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18032.949999999997</v>
      </c>
      <c r="F21" s="57">
        <f>SUM(F22:F25)</f>
        <v>17598.72</v>
      </c>
      <c r="G21" s="57">
        <f>SUM(G22:G25)</f>
        <v>3355.7900000000004</v>
      </c>
    </row>
    <row r="22" spans="1:10" ht="15.75" x14ac:dyDescent="0.25">
      <c r="A22" s="120" t="s">
        <v>92</v>
      </c>
      <c r="B22" s="121"/>
      <c r="C22" s="121"/>
      <c r="D22" s="122"/>
      <c r="E22" s="18">
        <v>350.8</v>
      </c>
      <c r="F22" s="18">
        <v>340.74</v>
      </c>
      <c r="G22" s="18">
        <v>64.59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17454.939999999999</v>
      </c>
      <c r="F24" s="18">
        <v>16984.89</v>
      </c>
      <c r="G24" s="18">
        <v>3264.32</v>
      </c>
    </row>
    <row r="25" spans="1:10" ht="15.75" x14ac:dyDescent="0.25">
      <c r="A25" s="120" t="s">
        <v>86</v>
      </c>
      <c r="B25" s="121"/>
      <c r="C25" s="121"/>
      <c r="D25" s="122"/>
      <c r="E25" s="18">
        <v>227.21</v>
      </c>
      <c r="F25" s="18">
        <v>273.08999999999997</v>
      </c>
      <c r="G25" s="18">
        <v>26.88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77(2022)'!F64</f>
        <v>-921997.70665589895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34696.0826664341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нар'!W340+'[7]УК ВР декабрь нар'!FE340</f>
        <v>435.87670046393868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нар'!FF340+'[7]УК ВР декабрь нар'!X340</f>
        <v>104.4390568672052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нар'!Y340+'[7]УК ВР декабрь нар'!FH340+'[7]УК ВР декабрь нар'!AW340</f>
        <v>1743.0896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нар'!AV340+'[7]УК ВР декабрь нар'!FX340</f>
        <v>31959.000000000891</v>
      </c>
      <c r="G36" s="1"/>
      <c r="H36" s="1"/>
    </row>
    <row r="37" spans="1:12" ht="26.45" hidden="1" customHeight="1" x14ac:dyDescent="0.25">
      <c r="A37" s="109" t="s">
        <v>61</v>
      </c>
      <c r="B37" s="110"/>
      <c r="C37" s="110"/>
      <c r="D37" s="110"/>
      <c r="E37" s="111"/>
      <c r="F37" s="25">
        <f>'[7]УК ВР декабрь нар'!FY340+'[7]УК ВР декабрь нар'!AX340</f>
        <v>453.67730910206689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SUM(F40:F44)+18595.98</f>
        <v>57406.212742353513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6" hidden="1" customHeight="1" x14ac:dyDescent="0.25">
      <c r="A40" s="108" t="s">
        <v>95</v>
      </c>
      <c r="B40" s="108"/>
      <c r="C40" s="108"/>
      <c r="D40" s="108"/>
      <c r="E40" s="108"/>
      <c r="F40" s="25">
        <f>'[7]УК ВР март нар'!CQ340+'[7]УК ВР декабрь нар'!CT340+'[7]УК ВР декабрь нар'!ED340+'[7]УК ВР декабрь нар'!EE340</f>
        <v>36468.187629894732</v>
      </c>
      <c r="G40" s="1"/>
      <c r="H40" s="1"/>
      <c r="L40" s="40"/>
    </row>
    <row r="41" spans="1:12" ht="15.6" hidden="1" customHeight="1" x14ac:dyDescent="0.25">
      <c r="A41" s="108" t="s">
        <v>31</v>
      </c>
      <c r="B41" s="108"/>
      <c r="C41" s="108"/>
      <c r="D41" s="108"/>
      <c r="E41" s="108"/>
      <c r="F41" s="25">
        <f>'[7]УК ВР март нар'!CR340+'[7]УК ВР декабрь нар'!EF340</f>
        <v>291.22922145372769</v>
      </c>
      <c r="G41" s="1"/>
      <c r="H41" s="1"/>
    </row>
    <row r="42" spans="1:12" ht="15.6" hidden="1" customHeight="1" x14ac:dyDescent="0.25">
      <c r="A42" s="108" t="s">
        <v>18</v>
      </c>
      <c r="B42" s="108"/>
      <c r="C42" s="108"/>
      <c r="D42" s="108"/>
      <c r="E42" s="108"/>
      <c r="F42" s="25">
        <f>'[7]УК ВР март нар'!CS340+'[7]УК ВР декабрь нар'!EG340</f>
        <v>1168.7156636909003</v>
      </c>
      <c r="G42" s="1"/>
      <c r="H42" s="1"/>
    </row>
    <row r="43" spans="1:12" ht="15.6" hidden="1" customHeight="1" x14ac:dyDescent="0.25">
      <c r="A43" s="108" t="s">
        <v>19</v>
      </c>
      <c r="B43" s="108"/>
      <c r="C43" s="108"/>
      <c r="D43" s="108"/>
      <c r="E43" s="108"/>
      <c r="F43" s="25">
        <f>'[7]УК ВР декабрь нар'!FA340</f>
        <v>0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'[7]УК ВР март нар'!DI340+'[7]УК ВР декабрь нар'!FB340</f>
        <v>882.10022731415006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28550.540799999995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нар'!GO340+'[7]УК ВР декабрь нар'!GP340</f>
        <v>27643.869999999995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нар'!GR340+'[7]УК ВР декабрь нар'!GS340+'[7]УК ВР декабрь нар'!GT340+'[7]УК ВР декабрь нар'!GU340+'[7]УК ВР декабрь нар'!GV340+'[7]УК ВР декабрь нар'!GW340+'[7]УК ВР декабрь нар'!GX340+'[7]УК ВР декабрь нар'!GY340+'[7]УК ВР декабрь нар'!GZ340</f>
        <v>906.67080000000021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120652.8362087876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18518.29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4635.7299999999996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13882.56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139171.12620878761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148139.75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143744.6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-913029.08286468661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-939830.26286468667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77</vt:lpstr>
      <vt:lpstr>Кузнецкая 77(2019)</vt:lpstr>
      <vt:lpstr>Кузнецкая 77(2020)</vt:lpstr>
      <vt:lpstr>Кузнецкая 77(2021)</vt:lpstr>
      <vt:lpstr>Кузнецкая 77(2022)</vt:lpstr>
      <vt:lpstr>Кузнецкая 77(2023)</vt:lpstr>
      <vt:lpstr>'Кузнецкая 77'!Область_печати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2018-04-11T06:17:17Z</cp:lastPrinted>
  <dcterms:created xsi:type="dcterms:W3CDTF">2013-05-24T09:13:10Z</dcterms:created>
  <dcterms:modified xsi:type="dcterms:W3CDTF">2024-05-20T10:01:33Z</dcterms:modified>
</cp:coreProperties>
</file>